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0" sheetId="159" r:id="rId1"/>
  </sheets>
  <definedNames>
    <definedName name="_xlnm.Print_Area" localSheetId="0">'C_V.150'!$B$2:$P$36</definedName>
  </definedNames>
  <calcPr calcId="162913"/>
</workbook>
</file>

<file path=xl/calcChain.xml><?xml version="1.0" encoding="utf-8"?>
<calcChain xmlns="http://schemas.openxmlformats.org/spreadsheetml/2006/main">
  <c r="F33" i="159" l="1"/>
  <c r="L33" i="159"/>
  <c r="P33" i="159"/>
  <c r="P34" i="159" l="1"/>
  <c r="L34" i="159"/>
  <c r="F34" i="159"/>
  <c r="P30" i="159"/>
  <c r="L30" i="159"/>
  <c r="F30" i="159"/>
  <c r="P29" i="159"/>
  <c r="L29" i="159"/>
  <c r="F29" i="159"/>
  <c r="P28" i="159"/>
  <c r="L28" i="159"/>
  <c r="F28" i="159"/>
  <c r="P27" i="159"/>
  <c r="L27" i="159"/>
  <c r="F27" i="159"/>
  <c r="P26" i="159"/>
  <c r="L26" i="159"/>
  <c r="F26" i="159"/>
  <c r="P25" i="159"/>
  <c r="L25" i="159"/>
  <c r="F25" i="159"/>
  <c r="P24" i="159"/>
  <c r="L24" i="159"/>
  <c r="F24" i="159"/>
  <c r="P23" i="159"/>
  <c r="L23" i="159"/>
  <c r="F23" i="159"/>
  <c r="P22" i="159"/>
  <c r="L22" i="159"/>
  <c r="F22" i="159"/>
  <c r="P21" i="159"/>
  <c r="L21" i="159"/>
  <c r="F21" i="159"/>
  <c r="P20" i="159"/>
  <c r="L20" i="159"/>
  <c r="F20" i="159"/>
  <c r="P19" i="159"/>
  <c r="L19" i="159"/>
  <c r="F19" i="159"/>
  <c r="P18" i="159"/>
  <c r="L18" i="159"/>
  <c r="F18" i="159"/>
  <c r="P17" i="159"/>
  <c r="L17" i="159"/>
  <c r="F17" i="159"/>
  <c r="P16" i="159"/>
  <c r="L16" i="159"/>
  <c r="F16" i="159"/>
  <c r="P15" i="159"/>
  <c r="L15" i="159"/>
  <c r="F15" i="159"/>
  <c r="P14" i="159"/>
  <c r="L14" i="159"/>
  <c r="F14" i="159"/>
  <c r="P13" i="159"/>
  <c r="L13" i="159"/>
  <c r="N13" i="159" s="1"/>
  <c r="F13" i="159"/>
  <c r="H13" i="159" s="1"/>
  <c r="N14" i="159" l="1"/>
  <c r="N15" i="159" s="1"/>
  <c r="N16" i="159" s="1"/>
  <c r="N17" i="159" s="1"/>
  <c r="N18" i="159" s="1"/>
  <c r="N19" i="159" s="1"/>
  <c r="N20" i="159" s="1"/>
  <c r="N21" i="159" s="1"/>
  <c r="N22" i="159" s="1"/>
  <c r="N23" i="159" s="1"/>
  <c r="N24" i="159" s="1"/>
  <c r="N25" i="159" s="1"/>
  <c r="N26" i="159" s="1"/>
  <c r="N27" i="159" s="1"/>
  <c r="N28" i="159" s="1"/>
  <c r="N29" i="159" s="1"/>
  <c r="N30" i="159" s="1"/>
  <c r="H14" i="159"/>
  <c r="H15" i="159" s="1"/>
  <c r="H16" i="159" s="1"/>
  <c r="H17" i="159" s="1"/>
  <c r="H18" i="159" s="1"/>
  <c r="H19" i="159" s="1"/>
  <c r="H20" i="159" s="1"/>
  <c r="H21" i="159" s="1"/>
  <c r="H22" i="159" s="1"/>
  <c r="H23" i="159" s="1"/>
  <c r="H24" i="159" s="1"/>
  <c r="H25" i="159" s="1"/>
  <c r="H26" i="159" s="1"/>
  <c r="H27" i="159" s="1"/>
  <c r="H28" i="159" s="1"/>
  <c r="H29" i="159" s="1"/>
  <c r="H30" i="159" s="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<sst xmlns="http://schemas.openxmlformats.org/spreadsheetml/2006/main" count="54" uniqueCount="37">
  <si>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</si>
  <si>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</si>
  <si>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</si>
  <si>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</si>
  <si>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</si>
  <si>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</si>
  <si>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</si>
  <si>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</si>
  <si>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</si>
  <si>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</si>
  <si>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</si>
  <si>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</si>
  <si>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</si>
  <si>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</si>
  <si>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</si>
  <si>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</si>
  <si>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</si>
  <si>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</si>
  <si>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</si>
  <si>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</si>
  <si>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</si>
  <si>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</si>
  <si>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</si>
  <si>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</si>
  <si>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</si>
  <si>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</si>
  <si>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</si>
  <si>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</si>
  <si>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</si>
  <si>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</si>
  <si>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</si>
  <si>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</si>
  <si>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</si>
  <si>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</si>
  <si>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Ejercicio 2016</t>
  </si>
  <si>
    <t>s.e.</t>
  </si>
  <si>
    <r>
      <t xml:space="preserve">Cuadro V.150. </t>
    </r>
    <r>
      <rPr>
        <b/>
        <sz val="14"/>
        <rFont val="Times New Roman"/>
        <family val="1"/>
      </rPr>
      <t>Aumentos por pérdidas por deterioro de valores representativos de deuda.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</si>
</sst>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5"/>
      <c r="D7" s="45" t="s">
        <v>0</v>
      </c>
      <c r="E7" s="45"/>
      <c r="F7" s="45"/>
      <c r="G7" s="45"/>
      <c r="H7" s="45"/>
      <c r="I7" s="6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8"/>
      <c r="C9" s="5"/>
      <c r="D9" s="46" t="s">
        <v>3</v>
      </c>
      <c r="E9" s="5"/>
      <c r="F9" s="47" t="s">
        <v>12</v>
      </c>
      <c r="G9" s="47"/>
      <c r="H9" s="47"/>
      <c r="I9" s="5"/>
      <c r="J9" s="37" t="s">
        <v>9</v>
      </c>
      <c r="K9" s="25"/>
      <c r="L9" s="47" t="s">
        <v>12</v>
      </c>
      <c r="M9" s="47"/>
      <c r="N9" s="47"/>
      <c r="O9" s="5"/>
      <c r="P9" s="37" t="s">
        <v>8</v>
      </c>
    </row>
    <row r="10" spans="2:18" s="2" customFormat="1" ht="3.95" customHeight="1" x14ac:dyDescent="0.25">
      <c r="B10" s="49" t="s">
        <v>13</v>
      </c>
      <c r="C10" s="5"/>
      <c r="D10" s="46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9"/>
      <c r="C11" s="5"/>
      <c r="D11" s="46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27</v>
      </c>
      <c r="E13" s="11"/>
      <c r="F13" s="12">
        <f>(D13/D$34)*100</f>
        <v>2.6732673267326734</v>
      </c>
      <c r="G13" s="13"/>
      <c r="H13" s="12">
        <f>F13</f>
        <v>2.6732673267326734</v>
      </c>
      <c r="I13" s="28"/>
      <c r="J13" s="29">
        <v>30.87444833</v>
      </c>
      <c r="K13" s="11"/>
      <c r="L13" s="12">
        <f>(J13/J$34)*100</f>
        <v>0.88906568006505582</v>
      </c>
      <c r="M13" s="13"/>
      <c r="N13" s="12">
        <f>L13</f>
        <v>0.88906568006505582</v>
      </c>
      <c r="O13" s="28"/>
      <c r="P13" s="11">
        <f>(J13/D13)*1000000</f>
        <v>1143498.0862962962</v>
      </c>
      <c r="R13" s="3"/>
    </row>
    <row r="14" spans="2:18" ht="15" customHeight="1" x14ac:dyDescent="0.2">
      <c r="B14" s="14" t="s">
        <v>14</v>
      </c>
      <c r="C14" s="10"/>
      <c r="D14" s="11">
        <v>66</v>
      </c>
      <c r="E14" s="11"/>
      <c r="F14" s="12">
        <f t="shared" ref="F14:F30" si="0">(D14/D$34)*100</f>
        <v>6.5346534653465351</v>
      </c>
      <c r="G14" s="13"/>
      <c r="H14" s="12">
        <f t="shared" ref="H14:H30" si="1">H13+F14</f>
        <v>9.207920792079209</v>
      </c>
      <c r="I14" s="30"/>
      <c r="J14" s="29">
        <v>14.03436645</v>
      </c>
      <c r="K14" s="11"/>
      <c r="L14" s="12">
        <f t="shared" ref="L14:L30" si="2">(J14/J$34)*100</f>
        <v>0.40413591908709107</v>
      </c>
      <c r="M14" s="13"/>
      <c r="N14" s="12">
        <f t="shared" ref="N14:N30" si="3">N13+L14</f>
        <v>1.2932015991521468</v>
      </c>
      <c r="O14" s="30"/>
      <c r="P14" s="11">
        <f t="shared" ref="P14:P34" si="4">(J14/D14)*1000000</f>
        <v>212641.91590909089</v>
      </c>
      <c r="R14" s="3"/>
    </row>
    <row r="15" spans="2:18" ht="15" customHeight="1" x14ac:dyDescent="0.2">
      <c r="B15" s="14" t="s">
        <v>27</v>
      </c>
      <c r="C15" s="10"/>
      <c r="D15" s="11">
        <v>77</v>
      </c>
      <c r="E15" s="11"/>
      <c r="F15" s="12">
        <f t="shared" si="0"/>
        <v>7.6237623762376234</v>
      </c>
      <c r="G15" s="13"/>
      <c r="H15" s="12">
        <f t="shared" si="1"/>
        <v>16.831683168316832</v>
      </c>
      <c r="I15" s="30"/>
      <c r="J15" s="29">
        <v>17.224327140000003</v>
      </c>
      <c r="K15" s="11"/>
      <c r="L15" s="12">
        <f t="shared" si="2"/>
        <v>0.49599455053281921</v>
      </c>
      <c r="M15" s="13"/>
      <c r="N15" s="12">
        <f t="shared" si="3"/>
        <v>1.789196149684966</v>
      </c>
      <c r="O15" s="30"/>
      <c r="P15" s="11">
        <f t="shared" si="4"/>
        <v>223692.5602597403</v>
      </c>
      <c r="R15" s="3"/>
    </row>
    <row r="16" spans="2:18" ht="15" customHeight="1" x14ac:dyDescent="0.2">
      <c r="B16" s="14" t="s">
        <v>23</v>
      </c>
      <c r="C16" s="10"/>
      <c r="D16" s="11">
        <v>57</v>
      </c>
      <c r="E16" s="11"/>
      <c r="F16" s="12">
        <f t="shared" si="0"/>
        <v>5.6435643564356441</v>
      </c>
      <c r="G16" s="13"/>
      <c r="H16" s="12">
        <f t="shared" si="1"/>
        <v>22.475247524752476</v>
      </c>
      <c r="I16" s="30"/>
      <c r="J16" s="29">
        <v>5.6597546800000007</v>
      </c>
      <c r="K16" s="11"/>
      <c r="L16" s="12">
        <f t="shared" si="2"/>
        <v>0.1629792244315571</v>
      </c>
      <c r="M16" s="13"/>
      <c r="N16" s="12">
        <f t="shared" si="3"/>
        <v>1.9521753741165231</v>
      </c>
      <c r="O16" s="30"/>
      <c r="P16" s="11">
        <f t="shared" si="4"/>
        <v>99293.941754385974</v>
      </c>
      <c r="R16" s="3"/>
    </row>
    <row r="17" spans="2:18" ht="15" customHeight="1" x14ac:dyDescent="0.2">
      <c r="B17" s="15" t="s">
        <v>15</v>
      </c>
      <c r="C17" s="19"/>
      <c r="D17" s="16">
        <v>98</v>
      </c>
      <c r="E17" s="16"/>
      <c r="F17" s="4">
        <f t="shared" si="0"/>
        <v>9.7029702970297027</v>
      </c>
      <c r="G17" s="17"/>
      <c r="H17" s="4">
        <f t="shared" si="1"/>
        <v>32.178217821782177</v>
      </c>
      <c r="I17" s="31"/>
      <c r="J17" s="32">
        <v>8.7121647700000011</v>
      </c>
      <c r="K17" s="16"/>
      <c r="L17" s="4">
        <f t="shared" si="2"/>
        <v>0.25087692623004904</v>
      </c>
      <c r="M17" s="17"/>
      <c r="N17" s="4">
        <f t="shared" si="3"/>
        <v>2.2030523003465721</v>
      </c>
      <c r="O17" s="31"/>
      <c r="P17" s="16">
        <f t="shared" si="4"/>
        <v>88899.640510204088</v>
      </c>
      <c r="R17" s="3"/>
    </row>
    <row r="18" spans="2:18" ht="15" customHeight="1" x14ac:dyDescent="0.2">
      <c r="B18" s="14" t="s">
        <v>16</v>
      </c>
      <c r="C18" s="10"/>
      <c r="D18" s="11">
        <v>93</v>
      </c>
      <c r="E18" s="11"/>
      <c r="F18" s="12">
        <f t="shared" si="0"/>
        <v>9.2079207920792072</v>
      </c>
      <c r="G18" s="13"/>
      <c r="H18" s="12">
        <f t="shared" si="1"/>
        <v>41.386138613861384</v>
      </c>
      <c r="I18" s="30"/>
      <c r="J18" s="29">
        <v>29.988575819999998</v>
      </c>
      <c r="K18" s="11"/>
      <c r="L18" s="12">
        <f t="shared" si="2"/>
        <v>0.86355594991098539</v>
      </c>
      <c r="M18" s="13"/>
      <c r="N18" s="12">
        <f t="shared" si="3"/>
        <v>3.0666082502575573</v>
      </c>
      <c r="O18" s="30"/>
      <c r="P18" s="11">
        <f t="shared" si="4"/>
        <v>322457.80451612896</v>
      </c>
      <c r="R18" s="3"/>
    </row>
    <row r="19" spans="2:18" ht="15" customHeight="1" x14ac:dyDescent="0.2">
      <c r="B19" s="14" t="s">
        <v>17</v>
      </c>
      <c r="C19" s="10"/>
      <c r="D19" s="11">
        <v>91</v>
      </c>
      <c r="E19" s="11"/>
      <c r="F19" s="12">
        <f t="shared" si="0"/>
        <v>9.009900990099009</v>
      </c>
      <c r="G19" s="13"/>
      <c r="H19" s="12">
        <f t="shared" si="1"/>
        <v>50.396039603960389</v>
      </c>
      <c r="I19" s="30"/>
      <c r="J19" s="29">
        <v>14.586170170000004</v>
      </c>
      <c r="K19" s="11"/>
      <c r="L19" s="12">
        <f t="shared" si="2"/>
        <v>0.42002574954950406</v>
      </c>
      <c r="M19" s="13"/>
      <c r="N19" s="12">
        <f t="shared" si="3"/>
        <v>3.4866339998070615</v>
      </c>
      <c r="O19" s="30"/>
      <c r="P19" s="11">
        <f t="shared" si="4"/>
        <v>160287.58428571431</v>
      </c>
      <c r="R19" s="3"/>
    </row>
    <row r="20" spans="2:18" ht="15" customHeight="1" x14ac:dyDescent="0.2">
      <c r="B20" s="14" t="s">
        <v>22</v>
      </c>
      <c r="C20" s="10"/>
      <c r="D20" s="11">
        <v>142</v>
      </c>
      <c r="E20" s="11"/>
      <c r="F20" s="12">
        <f t="shared" si="0"/>
        <v>14.059405940594061</v>
      </c>
      <c r="G20" s="13"/>
      <c r="H20" s="12">
        <f t="shared" si="1"/>
        <v>64.455445544554451</v>
      </c>
      <c r="I20" s="30"/>
      <c r="J20" s="29">
        <v>50.411271559999996</v>
      </c>
      <c r="K20" s="11"/>
      <c r="L20" s="12">
        <f t="shared" si="2"/>
        <v>1.4516512474454828</v>
      </c>
      <c r="M20" s="13"/>
      <c r="N20" s="12">
        <f t="shared" si="3"/>
        <v>4.9382852472525443</v>
      </c>
      <c r="O20" s="30"/>
      <c r="P20" s="11">
        <f t="shared" si="4"/>
        <v>355008.95464788727</v>
      </c>
      <c r="R20" s="3"/>
    </row>
    <row r="21" spans="2:18" ht="15" customHeight="1" x14ac:dyDescent="0.2">
      <c r="B21" s="14" t="s">
        <v>24</v>
      </c>
      <c r="C21" s="10"/>
      <c r="D21" s="11">
        <v>55</v>
      </c>
      <c r="E21" s="11"/>
      <c r="F21" s="12">
        <f t="shared" si="0"/>
        <v>5.4455445544554459</v>
      </c>
      <c r="G21" s="13"/>
      <c r="H21" s="12">
        <f t="shared" si="1"/>
        <v>69.900990099009903</v>
      </c>
      <c r="I21" s="30"/>
      <c r="J21" s="29">
        <v>25.596119200000008</v>
      </c>
      <c r="K21" s="11"/>
      <c r="L21" s="12">
        <f t="shared" si="2"/>
        <v>0.73707004835652845</v>
      </c>
      <c r="M21" s="13"/>
      <c r="N21" s="12">
        <f t="shared" si="3"/>
        <v>5.6753552956090729</v>
      </c>
      <c r="O21" s="30"/>
      <c r="P21" s="11">
        <f t="shared" si="4"/>
        <v>465383.98545454559</v>
      </c>
      <c r="R21" s="3"/>
    </row>
    <row r="22" spans="2:18" ht="15" customHeight="1" x14ac:dyDescent="0.2">
      <c r="B22" s="18" t="s">
        <v>25</v>
      </c>
      <c r="C22" s="19"/>
      <c r="D22" s="16">
        <v>19</v>
      </c>
      <c r="E22" s="16"/>
      <c r="F22" s="4">
        <f t="shared" si="0"/>
        <v>1.8811881188118811</v>
      </c>
      <c r="G22" s="17"/>
      <c r="H22" s="4">
        <f t="shared" si="1"/>
        <v>71.78217821782178</v>
      </c>
      <c r="I22" s="31"/>
      <c r="J22" s="32">
        <v>7.0739439600000011</v>
      </c>
      <c r="K22" s="16"/>
      <c r="L22" s="4">
        <f t="shared" si="2"/>
        <v>0.20370245098204465</v>
      </c>
      <c r="M22" s="17"/>
      <c r="N22" s="4">
        <f t="shared" si="3"/>
        <v>5.8790577465911174</v>
      </c>
      <c r="O22" s="31"/>
      <c r="P22" s="16">
        <f t="shared" si="4"/>
        <v>372312.84</v>
      </c>
      <c r="R22" s="3"/>
    </row>
    <row r="23" spans="2:18" ht="15" customHeight="1" x14ac:dyDescent="0.2">
      <c r="B23" s="14" t="s">
        <v>31</v>
      </c>
      <c r="C23" s="10"/>
      <c r="D23" s="11">
        <v>21</v>
      </c>
      <c r="E23" s="11"/>
      <c r="F23" s="12">
        <f t="shared" si="0"/>
        <v>2.0792079207920793</v>
      </c>
      <c r="G23" s="13"/>
      <c r="H23" s="12">
        <f t="shared" si="1"/>
        <v>73.861386138613852</v>
      </c>
      <c r="I23" s="30"/>
      <c r="J23" s="29">
        <v>7.5232127899999997</v>
      </c>
      <c r="K23" s="11"/>
      <c r="L23" s="12">
        <f t="shared" si="2"/>
        <v>0.21663966992784403</v>
      </c>
      <c r="M23" s="13"/>
      <c r="N23" s="12">
        <f t="shared" si="3"/>
        <v>6.095697416518961</v>
      </c>
      <c r="O23" s="30"/>
      <c r="P23" s="11">
        <f t="shared" si="4"/>
        <v>358248.2280952381</v>
      </c>
      <c r="R23" s="3"/>
    </row>
    <row r="24" spans="2:18" ht="15" customHeight="1" x14ac:dyDescent="0.2">
      <c r="B24" s="14" t="s">
        <v>32</v>
      </c>
      <c r="C24" s="10"/>
      <c r="D24" s="11">
        <v>38</v>
      </c>
      <c r="E24" s="11"/>
      <c r="F24" s="12">
        <f t="shared" si="0"/>
        <v>3.7623762376237622</v>
      </c>
      <c r="G24" s="13"/>
      <c r="H24" s="12">
        <f t="shared" si="1"/>
        <v>77.623762376237607</v>
      </c>
      <c r="I24" s="30"/>
      <c r="J24" s="29">
        <v>13.908312389999999</v>
      </c>
      <c r="K24" s="11"/>
      <c r="L24" s="12">
        <f t="shared" si="2"/>
        <v>0.4005060456920751</v>
      </c>
      <c r="M24" s="13"/>
      <c r="N24" s="12">
        <f t="shared" si="3"/>
        <v>6.4962034622110361</v>
      </c>
      <c r="O24" s="30"/>
      <c r="P24" s="11">
        <f t="shared" si="4"/>
        <v>366008.22078947362</v>
      </c>
      <c r="R24" s="3"/>
    </row>
    <row r="25" spans="2:18" ht="15" customHeight="1" x14ac:dyDescent="0.2">
      <c r="B25" s="14" t="s">
        <v>26</v>
      </c>
      <c r="C25" s="10"/>
      <c r="D25" s="11">
        <v>88</v>
      </c>
      <c r="E25" s="11"/>
      <c r="F25" s="12">
        <f t="shared" si="0"/>
        <v>8.7128712871287117</v>
      </c>
      <c r="G25" s="13"/>
      <c r="H25" s="12">
        <f t="shared" si="1"/>
        <v>86.336633663366314</v>
      </c>
      <c r="I25" s="30"/>
      <c r="J25" s="29">
        <v>63.880222320000009</v>
      </c>
      <c r="K25" s="11"/>
      <c r="L25" s="12">
        <f t="shared" si="2"/>
        <v>1.8395053635485561</v>
      </c>
      <c r="M25" s="13"/>
      <c r="N25" s="12">
        <f t="shared" si="3"/>
        <v>8.3357088257595926</v>
      </c>
      <c r="O25" s="30"/>
      <c r="P25" s="11">
        <f t="shared" si="4"/>
        <v>725911.61727272731</v>
      </c>
      <c r="R25" s="3"/>
    </row>
    <row r="26" spans="2:18" ht="15" customHeight="1" x14ac:dyDescent="0.2">
      <c r="B26" s="14" t="s">
        <v>18</v>
      </c>
      <c r="C26" s="10"/>
      <c r="D26" s="11">
        <v>45</v>
      </c>
      <c r="E26" s="11"/>
      <c r="F26" s="12">
        <f t="shared" si="0"/>
        <v>4.455445544554455</v>
      </c>
      <c r="G26" s="13"/>
      <c r="H26" s="12">
        <f t="shared" si="1"/>
        <v>90.792079207920764</v>
      </c>
      <c r="I26" s="30"/>
      <c r="J26" s="29">
        <v>32.701130970000001</v>
      </c>
      <c r="K26" s="11"/>
      <c r="L26" s="12">
        <f t="shared" si="2"/>
        <v>0.94166713309301464</v>
      </c>
      <c r="M26" s="13"/>
      <c r="N26" s="12">
        <f t="shared" si="3"/>
        <v>9.2773759588526072</v>
      </c>
      <c r="O26" s="30"/>
      <c r="P26" s="11">
        <f t="shared" si="4"/>
        <v>726691.79933333339</v>
      </c>
      <c r="R26" s="3"/>
    </row>
    <row r="27" spans="2:18" ht="15" customHeight="1" x14ac:dyDescent="0.2">
      <c r="B27" s="18" t="s">
        <v>19</v>
      </c>
      <c r="C27" s="19"/>
      <c r="D27" s="16">
        <v>17</v>
      </c>
      <c r="E27" s="16"/>
      <c r="F27" s="4">
        <f t="shared" si="0"/>
        <v>1.6831683168316833</v>
      </c>
      <c r="G27" s="17"/>
      <c r="H27" s="4">
        <f t="shared" si="1"/>
        <v>92.475247524752447</v>
      </c>
      <c r="I27" s="31"/>
      <c r="J27" s="32">
        <v>24.241315499999999</v>
      </c>
      <c r="K27" s="16"/>
      <c r="L27" s="4">
        <f t="shared" si="2"/>
        <v>0.69805689871185073</v>
      </c>
      <c r="M27" s="17"/>
      <c r="N27" s="4">
        <f t="shared" si="3"/>
        <v>9.9754328575644582</v>
      </c>
      <c r="O27" s="31"/>
      <c r="P27" s="16">
        <f t="shared" si="4"/>
        <v>1425959.7352941176</v>
      </c>
      <c r="R27" s="3"/>
    </row>
    <row r="28" spans="2:18" ht="15" customHeight="1" x14ac:dyDescent="0.2">
      <c r="B28" s="14" t="s">
        <v>20</v>
      </c>
      <c r="C28" s="10"/>
      <c r="D28" s="11">
        <v>21</v>
      </c>
      <c r="E28" s="11"/>
      <c r="F28" s="12">
        <f t="shared" si="0"/>
        <v>2.0792079207920793</v>
      </c>
      <c r="G28" s="13"/>
      <c r="H28" s="12">
        <f t="shared" si="1"/>
        <v>94.554455445544534</v>
      </c>
      <c r="I28" s="30"/>
      <c r="J28" s="29">
        <v>24.40890559</v>
      </c>
      <c r="K28" s="11"/>
      <c r="L28" s="12">
        <f t="shared" si="2"/>
        <v>0.70288285044207921</v>
      </c>
      <c r="M28" s="13"/>
      <c r="N28" s="12">
        <f t="shared" si="3"/>
        <v>10.678315708006537</v>
      </c>
      <c r="O28" s="30"/>
      <c r="P28" s="11">
        <f t="shared" si="4"/>
        <v>1162328.8376190476</v>
      </c>
      <c r="R28" s="3"/>
    </row>
    <row r="29" spans="2:18" ht="15" customHeight="1" x14ac:dyDescent="0.2">
      <c r="B29" s="14" t="s">
        <v>1</v>
      </c>
      <c r="C29" s="10"/>
      <c r="D29" s="11">
        <v>27</v>
      </c>
      <c r="E29" s="11"/>
      <c r="F29" s="12">
        <f t="shared" si="0"/>
        <v>2.6732673267326734</v>
      </c>
      <c r="G29" s="13"/>
      <c r="H29" s="12">
        <f t="shared" si="1"/>
        <v>97.227722772277204</v>
      </c>
      <c r="I29" s="30"/>
      <c r="J29" s="29">
        <v>2877.0087510599997</v>
      </c>
      <c r="K29" s="11"/>
      <c r="L29" s="12">
        <f t="shared" si="2"/>
        <v>82.84681606209854</v>
      </c>
      <c r="M29" s="13"/>
      <c r="N29" s="12">
        <f t="shared" si="3"/>
        <v>93.525131770105077</v>
      </c>
      <c r="O29" s="30"/>
      <c r="P29" s="11">
        <f t="shared" si="4"/>
        <v>106555879.66888888</v>
      </c>
      <c r="R29" s="3"/>
    </row>
    <row r="30" spans="2:18" ht="15" customHeight="1" x14ac:dyDescent="0.2">
      <c r="B30" s="14" t="s">
        <v>2</v>
      </c>
      <c r="C30" s="10"/>
      <c r="D30" s="11">
        <v>9</v>
      </c>
      <c r="E30" s="11"/>
      <c r="F30" s="12">
        <f t="shared" si="0"/>
        <v>0.89108910891089099</v>
      </c>
      <c r="G30" s="13"/>
      <c r="H30" s="12">
        <f t="shared" si="1"/>
        <v>98.118811881188094</v>
      </c>
      <c r="I30" s="30"/>
      <c r="J30" s="29">
        <v>58.227005220000002</v>
      </c>
      <c r="K30" s="11"/>
      <c r="L30" s="12">
        <f t="shared" si="2"/>
        <v>1.676714396343381</v>
      </c>
      <c r="M30" s="13"/>
      <c r="N30" s="12">
        <f t="shared" si="3"/>
        <v>95.201846166448462</v>
      </c>
      <c r="O30" s="30"/>
      <c r="P30" s="11">
        <f t="shared" si="4"/>
        <v>6469667.2466666671</v>
      </c>
      <c r="R30" s="3"/>
    </row>
    <row r="31" spans="2:18" ht="15" customHeight="1" x14ac:dyDescent="0.2">
      <c r="B31" s="14" t="s">
        <v>21</v>
      </c>
      <c r="C31" s="10"/>
      <c r="D31" s="11" t="s">
        <v>35</v>
      </c>
      <c r="E31" s="11"/>
      <c r="F31" s="12" t="s">
        <v>35</v>
      </c>
      <c r="G31" s="13"/>
      <c r="H31" s="12" t="s">
        <v>35</v>
      </c>
      <c r="I31" s="30"/>
      <c r="J31" s="12" t="s">
        <v>35</v>
      </c>
      <c r="K31" s="11"/>
      <c r="L31" s="12" t="s">
        <v>35</v>
      </c>
      <c r="M31" s="13"/>
      <c r="N31" s="12" t="s">
        <v>35</v>
      </c>
      <c r="O31" s="30"/>
      <c r="P31" s="11" t="s">
        <v>35</v>
      </c>
      <c r="R31" s="3"/>
    </row>
    <row r="32" spans="2:18" ht="15" customHeight="1" x14ac:dyDescent="0.2">
      <c r="B32" s="14" t="s">
        <v>28</v>
      </c>
      <c r="C32" s="10"/>
      <c r="D32" s="11" t="s">
        <v>35</v>
      </c>
      <c r="E32" s="11"/>
      <c r="F32" s="12" t="s">
        <v>35</v>
      </c>
      <c r="G32" s="13"/>
      <c r="H32" s="12" t="s">
        <v>35</v>
      </c>
      <c r="I32" s="30"/>
      <c r="J32" s="12" t="s">
        <v>35</v>
      </c>
      <c r="K32" s="11"/>
      <c r="L32" s="12" t="s">
        <v>35</v>
      </c>
      <c r="M32" s="13"/>
      <c r="N32" s="12" t="s">
        <v>35</v>
      </c>
      <c r="O32" s="30"/>
      <c r="P32" s="11" t="s">
        <v>35</v>
      </c>
      <c r="R32" s="3"/>
    </row>
    <row r="33" spans="2:18" ht="15" customHeight="1" x14ac:dyDescent="0.2">
      <c r="B33" s="9" t="s">
        <v>29</v>
      </c>
      <c r="C33" s="10"/>
      <c r="D33" s="11">
        <v>13</v>
      </c>
      <c r="E33" s="11"/>
      <c r="F33" s="12">
        <f t="shared" ref="F33" si="5">(D33/D$34)*100</f>
        <v>1.2871287128712872</v>
      </c>
      <c r="G33" s="13"/>
      <c r="H33" s="12">
        <v>99.999999999999986</v>
      </c>
      <c r="I33" s="30"/>
      <c r="J33" s="29">
        <v>109.53321565</v>
      </c>
      <c r="K33" s="11"/>
      <c r="L33" s="12">
        <f t="shared" ref="L33" si="6">(J33/J$34)*100</f>
        <v>3.1541364503331248</v>
      </c>
      <c r="M33" s="13"/>
      <c r="N33" s="12">
        <v>99.999999999999986</v>
      </c>
      <c r="O33" s="30"/>
      <c r="P33" s="11">
        <f t="shared" ref="P33" si="7">(J33/D33)*1000000</f>
        <v>8425631.9730769228</v>
      </c>
      <c r="R33" s="3"/>
    </row>
    <row r="34" spans="2:18" ht="15.95" customHeight="1" x14ac:dyDescent="0.2">
      <c r="B34" s="20" t="s">
        <v>11</v>
      </c>
      <c r="C34" s="20"/>
      <c r="D34" s="21">
        <v>1010</v>
      </c>
      <c r="E34" s="21"/>
      <c r="F34" s="22">
        <f>(D34/D$34)*100</f>
        <v>100</v>
      </c>
      <c r="G34" s="23"/>
      <c r="H34" s="24"/>
      <c r="I34" s="24"/>
      <c r="J34" s="33">
        <v>3472.6847545999995</v>
      </c>
      <c r="K34" s="21"/>
      <c r="L34" s="22">
        <f>(J34/J$34)*100</f>
        <v>100</v>
      </c>
      <c r="M34" s="23"/>
      <c r="N34" s="24"/>
      <c r="O34" s="24"/>
      <c r="P34" s="34">
        <f t="shared" si="4"/>
        <v>3438301.7372277221</v>
      </c>
      <c r="R34" s="3"/>
    </row>
    <row r="35" spans="2:18" ht="5.0999999999999996" customHeight="1" x14ac:dyDescent="0.2"/>
    <row r="36" spans="2:18" ht="12.95" customHeight="1" x14ac:dyDescent="0.2">
      <c r="B36" s="38" t="s">
        <v>33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C_V.150</vt:lpstr>
      <vt:lpstr>C_V.150!Área_de_impresión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2019-10-29T11:04:44Z</dcterms:modified>
</cp:coreProperties>
</file>